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mosteduvn-my.sharepoint.com/personal/linh_dongocanh_com/Documents/WORK/PTSC/03-On Going Project/03. STG3/Procurement/01. Material/01. Native bolt and nut/1. PDX/Dinh kem/"/>
    </mc:Choice>
  </mc:AlternateContent>
  <xr:revisionPtr revIDLastSave="289" documentId="8_{B7A4E9FD-3B79-4C0A-97AE-14A3ECE89ECE}" xr6:coauthVersionLast="47" xr6:coauthVersionMax="47" xr10:uidLastSave="{4800F2F1-DA58-4138-88E3-E2D9B8962583}"/>
  <bookViews>
    <workbookView xWindow="-120" yWindow="-120" windowWidth="29040" windowHeight="15720" firstSheet="1" activeTab="1" xr2:uid="{AA5BD0A7-CED3-455A-9CF1-327FB8394B67}"/>
  </bookViews>
  <sheets>
    <sheet name="Sheet1" sheetId="6" state="hidden" r:id="rId1"/>
    <sheet name="bolt and nut" sheetId="7" r:id="rId2"/>
  </sheets>
  <externalReferences>
    <externalReference r:id="rId3"/>
  </externalReferences>
  <definedNames>
    <definedName name="_xlnm._FilterDatabase" localSheetId="1" hidden="1">'bolt and nut'!$A$3:$I$35</definedName>
    <definedName name="_xlnm._FilterDatabase" localSheetId="0" hidden="1">Sheet1!$A$3:$J$39</definedName>
    <definedName name="_xlnm.Print_Area" localSheetId="1">'bolt and nut'!$A$1:$I$34</definedName>
    <definedName name="_xlnm.Print_Titles" localSheetId="1">'bolt and nut'!$3:$3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" l="1"/>
  <c r="B5" i="7"/>
  <c r="B6" i="7"/>
  <c r="B7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4" i="7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</calcChain>
</file>

<file path=xl/sharedStrings.xml><?xml version="1.0" encoding="utf-8"?>
<sst xmlns="http://schemas.openxmlformats.org/spreadsheetml/2006/main" count="358" uniqueCount="122">
  <si>
    <t>Unit Price</t>
  </si>
  <si>
    <t>Unit</t>
  </si>
  <si>
    <t>Set</t>
  </si>
  <si>
    <t>Bolt and Nut ASTM A453 Grade 660 Class C / A453 Grade 660 Class C  ASME B1.1  UNC Stud-bolt with two Heavy HEX nuts</t>
  </si>
  <si>
    <t>Bolt and Nut ASTM A193 Grade B16 / A194 Grade 4  ASME B1.1  UNC Stud-bolt with two Heavy HEX nuts</t>
  </si>
  <si>
    <t>Bolt and Nut ASTM A307 Grade B / A563 Grade A  ASME B1.1  Galvanized UNC Machine-bolt with one Heavy HEX nut with two Galvanized CS washers per ASTM F436 or equivalent</t>
  </si>
  <si>
    <t>Bolt and Nut ASTM A453 Grade 660 Class C / A453 Grade 660 Class C  ASME B1.1  8UN Stud-bolt with two Heavy HEX nuts</t>
  </si>
  <si>
    <t>Bolt and Nut ASTM A193 Grade B16 / A194 Grade 4  ASME B1.1  8UN Stud-bolt with two Heavy HEX nuts</t>
  </si>
  <si>
    <t>0.5x60</t>
  </si>
  <si>
    <t>P80S-003V2</t>
  </si>
  <si>
    <t>Bolt and Nut ASTM A193 Grade B7 / A194 Grade 2H  ASME B1.1  UNC Stud-bolt with two Heavy HEX nuts</t>
  </si>
  <si>
    <t>0.5x65</t>
  </si>
  <si>
    <t>P80S-003V3</t>
  </si>
  <si>
    <t>0.5x70</t>
  </si>
  <si>
    <t>P80S-003V4</t>
  </si>
  <si>
    <t>0.5x75</t>
  </si>
  <si>
    <t>P80S-003V5</t>
  </si>
  <si>
    <t>0.5x80</t>
  </si>
  <si>
    <t>P80S-003V6</t>
  </si>
  <si>
    <t>0.625x115</t>
  </si>
  <si>
    <t>P80S-01S7P</t>
  </si>
  <si>
    <t>0.625x155</t>
  </si>
  <si>
    <t>P80S-01S7Y</t>
  </si>
  <si>
    <t>0.625x75</t>
  </si>
  <si>
    <t>P80S-00GLL</t>
  </si>
  <si>
    <t>0.625x80</t>
  </si>
  <si>
    <t>P80S-003XD</t>
  </si>
  <si>
    <t>P80S-00GLK</t>
  </si>
  <si>
    <t>0.625x85</t>
  </si>
  <si>
    <t>P80S-003XE</t>
  </si>
  <si>
    <t>0.625x90</t>
  </si>
  <si>
    <t>P80S-01S96</t>
  </si>
  <si>
    <t>0.625x95</t>
  </si>
  <si>
    <t>P80S-003XG</t>
  </si>
  <si>
    <t>P80S-00GLG</t>
  </si>
  <si>
    <t>0.75x105</t>
  </si>
  <si>
    <t>P80S-003XJ</t>
  </si>
  <si>
    <t>0.75x110</t>
  </si>
  <si>
    <t>P80S-003XK</t>
  </si>
  <si>
    <t>0.75x115</t>
  </si>
  <si>
    <t>P80S-003XL</t>
  </si>
  <si>
    <t>P80S-00GLC</t>
  </si>
  <si>
    <t>0.75x120</t>
  </si>
  <si>
    <t>P80S-003XM</t>
  </si>
  <si>
    <t>0.75x125</t>
  </si>
  <si>
    <t>P80S-003XN</t>
  </si>
  <si>
    <t>P80S-00GLA</t>
  </si>
  <si>
    <t>0.75x130</t>
  </si>
  <si>
    <t>P80S-03W4F</t>
  </si>
  <si>
    <t>0.75x160</t>
  </si>
  <si>
    <t>P80S-003ZN</t>
  </si>
  <si>
    <t>0.75x440</t>
  </si>
  <si>
    <t>P80S-04WUZ</t>
  </si>
  <si>
    <t>0.875x140</t>
  </si>
  <si>
    <t>P80S-00FV5</t>
  </si>
  <si>
    <t>P80S-03W7L</t>
  </si>
  <si>
    <t>0.875x150</t>
  </si>
  <si>
    <t>P80S-03W7N</t>
  </si>
  <si>
    <t>1.375x270</t>
  </si>
  <si>
    <t>P80S-00F4T</t>
  </si>
  <si>
    <t>1.5x330</t>
  </si>
  <si>
    <t>P80S-00EY1</t>
  </si>
  <si>
    <t>2.5x650</t>
  </si>
  <si>
    <t>P80S-03XDX</t>
  </si>
  <si>
    <t>2.75x635</t>
  </si>
  <si>
    <t>P80S-03XH1</t>
  </si>
  <si>
    <t>Size</t>
  </si>
  <si>
    <t>Code</t>
  </si>
  <si>
    <t>Description</t>
  </si>
  <si>
    <t>Q'ty</t>
  </si>
  <si>
    <t>Seq</t>
  </si>
  <si>
    <t>Amount</t>
  </si>
  <si>
    <t>HD</t>
  </si>
  <si>
    <t>Manufacture</t>
  </si>
  <si>
    <t>Engineering Edge</t>
  </si>
  <si>
    <t>Remark</t>
  </si>
  <si>
    <t>Bolt and Nut ASTM A193 Grade B7 / A194 Grade 2H  ASME B1.1  UNC Stud-bolt with two Heavy HEX nuts -0.5x60</t>
  </si>
  <si>
    <t>Bolt and Nut ASTM A193 Grade B7 / A194 Grade 2H  ASME B1.1  UNC Stud-bolt with two Heavy HEX nuts -0.5x65</t>
  </si>
  <si>
    <t>Bolt and Nut ASTM A193 Grade B7 / A194 Grade 2H  ASME B1.1  UNC Stud-bolt with two Heavy HEX nuts -0.5x70</t>
  </si>
  <si>
    <t>Bolt and Nut ASTM A193 Grade B7 / A194 Grade 2H  ASME B1.1  UNC Stud-bolt with two Heavy HEX nuts -0.5x75</t>
  </si>
  <si>
    <t>Bolt and Nut ASTM A193 Grade B7 / A194 Grade 2H  ASME B1.1  UNC Stud-bolt with two Heavy HEX nuts -0.5x80</t>
  </si>
  <si>
    <t>Bolt and Nut ASTM A307 Grade B / A563 Grade A  ASME B1.1  Galvanized UNC Machine-bolt with one Heavy HEX nut with two Galvanized CS washers per ASTM F436 or equivalent -0.625x115</t>
  </si>
  <si>
    <t>Bolt and Nut ASTM A307 Grade B / A563 Grade A  ASME B1.1  Galvanized UNC Machine-bolt with one Heavy HEX nut with two Galvanized CS washers per ASTM F436 or equivalent -0.625x155</t>
  </si>
  <si>
    <t>Bolt and Nut ASTM A193 Grade B16 / A194 Grade 4  ASME B1.1  UNC Stud-bolt with two Heavy HEX nuts -0.625x75</t>
  </si>
  <si>
    <t>Bolt and Nut ASTM A193 Grade B7 / A194 Grade 2H  ASME B1.1  UNC Stud-bolt with two Heavy HEX nuts -0.625x80</t>
  </si>
  <si>
    <t>Bolt and Nut ASTM A193 Grade B16 / A194 Grade 4  ASME B1.1  UNC Stud-bolt with two Heavy HEX nuts -0.625x80</t>
  </si>
  <si>
    <t>Bolt and Nut ASTM A193 Grade B7 / A194 Grade 2H  ASME B1.1  UNC Stud-bolt with two Heavy HEX nuts -0.625x85</t>
  </si>
  <si>
    <t>Bolt and Nut ASTM A307 Grade B / A563 Grade A  ASME B1.1  Galvanized UNC Machine-bolt with one Heavy HEX nut with two Galvanized CS washers per ASTM F436 or equivalent -0.625x90</t>
  </si>
  <si>
    <t>Bolt and Nut ASTM A193 Grade B7 / A194 Grade 2H  ASME B1.1  UNC Stud-bolt with two Heavy HEX nuts -0.625x95</t>
  </si>
  <si>
    <t>Bolt and Nut ASTM A193 Grade B16 / A194 Grade 4  ASME B1.1  UNC Stud-bolt with two Heavy HEX nuts -0.625x95</t>
  </si>
  <si>
    <t>Bolt and Nut ASTM A193 Grade B7 / A194 Grade 2H  ASME B1.1  UNC Stud-bolt with two Heavy HEX nuts -0.75x105</t>
  </si>
  <si>
    <t>Bolt and Nut ASTM A193 Grade B7 / A194 Grade 2H  ASME B1.1  UNC Stud-bolt with two Heavy HEX nuts -0.75x110</t>
  </si>
  <si>
    <t>Bolt and Nut ASTM A193 Grade B7 / A194 Grade 2H  ASME B1.1  UNC Stud-bolt with two Heavy HEX nuts -0.75x115</t>
  </si>
  <si>
    <t>Bolt and Nut ASTM A193 Grade B16 / A194 Grade 4  ASME B1.1  UNC Stud-bolt with two Heavy HEX nuts -0.75x115</t>
  </si>
  <si>
    <t>Bolt and Nut ASTM A193 Grade B7 / A194 Grade 2H  ASME B1.1  UNC Stud-bolt with two Heavy HEX nuts -0.75x120</t>
  </si>
  <si>
    <t>Bolt and Nut ASTM A193 Grade B7 / A194 Grade 2H  ASME B1.1  UNC Stud-bolt with two Heavy HEX nuts -0.75x125</t>
  </si>
  <si>
    <t>Bolt and Nut ASTM A193 Grade B16 / A194 Grade 4  ASME B1.1  UNC Stud-bolt with two Heavy HEX nuts -0.75x125</t>
  </si>
  <si>
    <t>Bolt and Nut ASTM A453 Grade 660 Class C / A453 Grade 660 Class C  ASME B1.1  UNC Stud-bolt with two Heavy HEX nuts -0.75x130</t>
  </si>
  <si>
    <t>Bolt and Nut ASTM A193 Grade B7 / A194 Grade 2H  ASME B1.1  UNC Stud-bolt with two Heavy HEX nuts -0.75x160</t>
  </si>
  <si>
    <t>Bolt and Nut ASTM A307 Grade B / A563 Grade A  ASME B1.1  Galvanized UNC Machine-bolt with one Heavy HEX nut with two Galvanized CS washers per ASTM F436 or equivalent -0.75x440</t>
  </si>
  <si>
    <t>Bolt and Nut ASTM A193 Grade B16 / A194 Grade 4  ASME B1.1  UNC Stud-bolt with two Heavy HEX nuts -0.875x140</t>
  </si>
  <si>
    <t>Bolt and Nut ASTM A453 Grade 660 Class C / A453 Grade 660 Class C  ASME B1.1  UNC Stud-bolt with two Heavy HEX nuts -0.875x140</t>
  </si>
  <si>
    <t>Bolt and Nut ASTM A453 Grade 660 Class C / A453 Grade 660 Class C  ASME B1.1  UNC Stud-bolt with two Heavy HEX nuts -0.875x150</t>
  </si>
  <si>
    <t>Bolt and Nut ASTM A193 Grade B16 / A194 Grade 4  ASME B1.1  8UN Stud-bolt with two Heavy HEX nuts -1.375x270</t>
  </si>
  <si>
    <t>Bolt and Nut ASTM A193 Grade B16 / A194 Grade 4  ASME B1.1  8UN Stud-bolt with two Heavy HEX nuts -1.5x330</t>
  </si>
  <si>
    <t>Bolt and Nut ASTM A453 Grade 660 Class C / A453 Grade 660 Class C  ASME B1.1  8UN Stud-bolt with two Heavy HEX nuts -2.5x650</t>
  </si>
  <si>
    <t>Bolt and Nut ASTM A453 Grade 660 Class C / A453 Grade 660 Class C  ASME B1.1  8UN Stud-bolt with two Heavy HEX nuts -2.75x635</t>
  </si>
  <si>
    <t>Pcs</t>
  </si>
  <si>
    <t/>
  </si>
  <si>
    <t>ĐÍNH KÈM 01- DANH MỤC HÀNG HÓA/ ATTACHMENT 01-MTO
(Đính kèm Phiếu đề xuất số: 45/ĐX-STG3)</t>
  </si>
  <si>
    <t>Seq/
Stt</t>
  </si>
  <si>
    <t>Material Description /
Mô tả vật tư</t>
  </si>
  <si>
    <t xml:space="preserve"> Engineering Edge VietNam/Alpha Fastener</t>
  </si>
  <si>
    <t>Delivery/
Giao hàng</t>
  </si>
  <si>
    <t>Origin/
Xuất xứ</t>
  </si>
  <si>
    <t>Viet Nam</t>
  </si>
  <si>
    <t>Size/
Kích thước</t>
  </si>
  <si>
    <t>Code/
Mã số</t>
  </si>
  <si>
    <t>Unit/
Đơn vị</t>
  </si>
  <si>
    <t>Q'ty/ 
Số lượng</t>
  </si>
  <si>
    <t>Manufacture/
Nhà sản xuất</t>
  </si>
  <si>
    <t>Trước ngày 20/4/2026/
Before 20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</si>
</sst>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1" fontId="2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4" fillId="0" borderId="0" xfId="0" quotePrefix="1" applyFont="1"/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789E9E08-F1C3-4ABE-AE8E-42C548370E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Gui%20bao%20gia-Bolt-MNNS-Final%20update.%204.2.2026.xlsx" TargetMode="External"/><Relationship Id="rId2" Type="http://schemas.openxmlformats.org/officeDocument/2006/relationships/externalLinkPath" Target="https://mmosteduvn-my.sharepoint.com/personal/linh_dongocanh_com/Documents/WORK/PTSC/03-On%20Going%20Project/03.%20STG3/Procurement/01.%20Material/Gui%20bao%20gia-Bolt-MNNS-Final%20update.%204.2.2026.xlsx" TargetMode="External"/><Relationship Id="rId1" Type="http://schemas.openxmlformats.org/officeDocument/2006/relationships/externalLinkPath" Target="/personal/linh_dongocanh_com/Documents/WORK/PTSC/03-On%20Going%20Project/03.%20STG3/Procurement/01.%20Material/Gui%20bao%20gia-Bolt-MNNS-Final%20update.%204.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bolt and nut"/>
    </sheetNames>
    <sheetDataSet>
      <sheetData sheetId="0">
        <row r="3">
          <cell r="B3" t="str">
            <v>Size</v>
          </cell>
          <cell r="C3" t="str">
            <v>Code</v>
          </cell>
        </row>
        <row r="4">
          <cell r="B4" t="str">
            <v>0.5x60</v>
          </cell>
          <cell r="C4" t="str">
            <v>P80S-003V2</v>
          </cell>
        </row>
        <row r="5">
          <cell r="B5" t="str">
            <v>0.5x65</v>
          </cell>
          <cell r="C5" t="str">
            <v>P80S-003V3</v>
          </cell>
        </row>
        <row r="6">
          <cell r="B6" t="str">
            <v>0.5x70</v>
          </cell>
          <cell r="C6" t="str">
            <v>P80S-003V4</v>
          </cell>
        </row>
        <row r="7">
          <cell r="B7" t="str">
            <v>0.5x75</v>
          </cell>
          <cell r="C7" t="str">
            <v>P80S-003V5</v>
          </cell>
        </row>
        <row r="8">
          <cell r="B8" t="str">
            <v>0.5x80</v>
          </cell>
          <cell r="C8" t="str">
            <v>P80S-003V6</v>
          </cell>
        </row>
        <row r="9">
          <cell r="B9" t="str">
            <v>0.625x80</v>
          </cell>
          <cell r="C9" t="str">
            <v>P80S-003XD</v>
          </cell>
        </row>
        <row r="10">
          <cell r="B10" t="str">
            <v>0.625x85</v>
          </cell>
          <cell r="C10" t="str">
            <v>P80S-003XE</v>
          </cell>
        </row>
        <row r="11">
          <cell r="B11" t="str">
            <v>0.625x95</v>
          </cell>
          <cell r="C11" t="str">
            <v>P80S-003XG</v>
          </cell>
        </row>
        <row r="12">
          <cell r="B12" t="str">
            <v>0.75x105</v>
          </cell>
          <cell r="C12" t="str">
            <v>P80S-003XJ</v>
          </cell>
        </row>
        <row r="13">
          <cell r="B13" t="str">
            <v>0.75x110</v>
          </cell>
          <cell r="C13" t="str">
            <v>P80S-003XK</v>
          </cell>
        </row>
        <row r="14">
          <cell r="B14" t="str">
            <v>0.75x115</v>
          </cell>
          <cell r="C14" t="str">
            <v>P80S-003XL</v>
          </cell>
        </row>
        <row r="15">
          <cell r="B15" t="str">
            <v>0.75x120</v>
          </cell>
          <cell r="C15" t="str">
            <v>P80S-003XM</v>
          </cell>
        </row>
        <row r="16">
          <cell r="B16" t="str">
            <v>0.75x125</v>
          </cell>
          <cell r="C16" t="str">
            <v>P80S-003XN</v>
          </cell>
        </row>
        <row r="17">
          <cell r="B17" t="str">
            <v>0.75x160</v>
          </cell>
          <cell r="C17" t="str">
            <v>P80S-003ZN</v>
          </cell>
        </row>
        <row r="18">
          <cell r="B18" t="str">
            <v>1.5x330</v>
          </cell>
          <cell r="C18" t="str">
            <v>P80S-00EY1</v>
          </cell>
        </row>
        <row r="19">
          <cell r="B19" t="str">
            <v>1.375x270</v>
          </cell>
          <cell r="C19" t="str">
            <v>P80S-00F4T</v>
          </cell>
        </row>
        <row r="20">
          <cell r="B20" t="str">
            <v>0.875x140</v>
          </cell>
          <cell r="C20" t="str">
            <v>P80S-00FV5</v>
          </cell>
        </row>
        <row r="21">
          <cell r="B21" t="str">
            <v>0.75x125</v>
          </cell>
          <cell r="C21" t="str">
            <v>P80S-00GLA</v>
          </cell>
        </row>
        <row r="22">
          <cell r="B22" t="str">
            <v>0.75x115</v>
          </cell>
          <cell r="C22" t="str">
            <v>P80S-00GLC</v>
          </cell>
        </row>
        <row r="23">
          <cell r="B23" t="str">
            <v>0.625x95</v>
          </cell>
          <cell r="C23" t="str">
            <v>P80S-00GLG</v>
          </cell>
        </row>
        <row r="24">
          <cell r="B24" t="str">
            <v>0.625x80</v>
          </cell>
          <cell r="C24" t="str">
            <v>P80S-00GLK</v>
          </cell>
        </row>
        <row r="25">
          <cell r="B25" t="str">
            <v>0.625x75</v>
          </cell>
          <cell r="C25" t="str">
            <v>P80S-00GLL</v>
          </cell>
        </row>
        <row r="26">
          <cell r="B26" t="str">
            <v>0.625x115</v>
          </cell>
          <cell r="C26" t="str">
            <v>P80S-01S7P</v>
          </cell>
        </row>
        <row r="27">
          <cell r="B27" t="str">
            <v>0.625x155</v>
          </cell>
          <cell r="C27" t="str">
            <v>P80S-01S7Y</v>
          </cell>
        </row>
        <row r="28">
          <cell r="B28" t="str">
            <v>0.625x90</v>
          </cell>
          <cell r="C28" t="str">
            <v>P80S-01S96</v>
          </cell>
        </row>
        <row r="29">
          <cell r="B29" t="str">
            <v>0.75x130</v>
          </cell>
          <cell r="C29" t="str">
            <v>P80S-03W4F</v>
          </cell>
        </row>
        <row r="30">
          <cell r="B30" t="str">
            <v>0.875x140</v>
          </cell>
          <cell r="C30" t="str">
            <v>P80S-03W7L</v>
          </cell>
        </row>
        <row r="31">
          <cell r="B31" t="str">
            <v>0.875x150</v>
          </cell>
          <cell r="C31" t="str">
            <v>P80S-03W7N</v>
          </cell>
        </row>
        <row r="32">
          <cell r="B32" t="str">
            <v>2.5x650</v>
          </cell>
          <cell r="C32" t="str">
            <v>P80S-03XDX</v>
          </cell>
        </row>
        <row r="33">
          <cell r="B33" t="str">
            <v>2.75x635</v>
          </cell>
          <cell r="C33" t="str">
            <v>P80S-03XH1</v>
          </cell>
        </row>
        <row r="34">
          <cell r="B34" t="str">
            <v>0.75x440</v>
          </cell>
          <cell r="C34" t="str">
            <v>P80S-04WUZ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34C06-BCBE-4927-9D97-C2F189F96D13}">
  <dimension ref="A2:J39"/>
  <sheetViews>
    <sheetView zoomScaleNormal="100" workbookViewId="0">
      <selection activeCell="K1" sqref="K1:K1048576"/>
    </sheetView>
  </sheetViews>
  <sheetFormatPr defaultColWidth="8.85546875" defaultRowHeight="15" x14ac:dyDescent="0.25"/>
  <cols>
    <col min="1" max="1" width="9.7109375" style="2" customWidth="1"/>
    <col min="2" max="2" width="12" style="2" customWidth="1"/>
    <col min="3" max="3" width="18.140625" style="2" customWidth="1"/>
    <col min="4" max="4" width="42.140625" style="3" customWidth="1"/>
    <col min="5" max="5" width="9.5703125" style="2" customWidth="1"/>
    <col min="6" max="6" width="8.85546875" style="2"/>
    <col min="7" max="7" width="13.140625" style="1" customWidth="1"/>
    <col min="8" max="8" width="14.28515625" style="1" bestFit="1" customWidth="1"/>
    <col min="9" max="9" width="16.42578125" style="2" bestFit="1" customWidth="1"/>
    <col min="10" max="10" width="15.140625" style="1" customWidth="1"/>
    <col min="11" max="11" width="16.85546875" style="1" customWidth="1"/>
    <col min="12" max="16384" width="8.85546875" style="1"/>
  </cols>
  <sheetData>
    <row r="2" spans="1:10" x14ac:dyDescent="0.25">
      <c r="G2" s="28" t="s">
        <v>72</v>
      </c>
      <c r="H2" s="29"/>
    </row>
    <row r="3" spans="1:10" ht="32.25" customHeight="1" x14ac:dyDescent="0.25">
      <c r="A3" s="4" t="s">
        <v>70</v>
      </c>
      <c r="B3" s="4" t="s">
        <v>66</v>
      </c>
      <c r="C3" s="4" t="s">
        <v>67</v>
      </c>
      <c r="D3" s="7" t="s">
        <v>68</v>
      </c>
      <c r="E3" s="4" t="s">
        <v>1</v>
      </c>
      <c r="F3" s="4" t="s">
        <v>69</v>
      </c>
      <c r="G3" s="4" t="s">
        <v>0</v>
      </c>
      <c r="H3" s="4" t="s">
        <v>71</v>
      </c>
      <c r="I3" s="4" t="s">
        <v>73</v>
      </c>
      <c r="J3" s="4" t="s">
        <v>75</v>
      </c>
    </row>
    <row r="4" spans="1:10" ht="45" x14ac:dyDescent="0.25">
      <c r="A4" s="6">
        <v>1</v>
      </c>
      <c r="B4" s="6" t="s">
        <v>8</v>
      </c>
      <c r="C4" s="6" t="s">
        <v>9</v>
      </c>
      <c r="D4" s="8" t="s">
        <v>10</v>
      </c>
      <c r="E4" s="6" t="s">
        <v>2</v>
      </c>
      <c r="F4" s="6">
        <v>20</v>
      </c>
      <c r="G4" s="5"/>
      <c r="H4" s="5">
        <f t="shared" ref="H4:H34" si="0">ROUND(G4*F4,0)</f>
        <v>0</v>
      </c>
      <c r="I4" s="6" t="s">
        <v>74</v>
      </c>
      <c r="J4" s="10"/>
    </row>
    <row r="5" spans="1:10" ht="45" x14ac:dyDescent="0.25">
      <c r="A5" s="6">
        <v>2</v>
      </c>
      <c r="B5" s="6" t="s">
        <v>11</v>
      </c>
      <c r="C5" s="6" t="s">
        <v>12</v>
      </c>
      <c r="D5" s="8" t="s">
        <v>10</v>
      </c>
      <c r="E5" s="6" t="s">
        <v>2</v>
      </c>
      <c r="F5" s="6">
        <v>2</v>
      </c>
      <c r="G5" s="5"/>
      <c r="H5" s="5">
        <f t="shared" si="0"/>
        <v>0</v>
      </c>
      <c r="I5" s="6" t="s">
        <v>74</v>
      </c>
      <c r="J5" s="10"/>
    </row>
    <row r="6" spans="1:10" ht="45" x14ac:dyDescent="0.25">
      <c r="A6" s="6">
        <v>3</v>
      </c>
      <c r="B6" s="6" t="s">
        <v>13</v>
      </c>
      <c r="C6" s="6" t="s">
        <v>14</v>
      </c>
      <c r="D6" s="8" t="s">
        <v>10</v>
      </c>
      <c r="E6" s="6" t="s">
        <v>2</v>
      </c>
      <c r="F6" s="6">
        <v>92</v>
      </c>
      <c r="G6" s="5"/>
      <c r="H6" s="5">
        <f t="shared" si="0"/>
        <v>0</v>
      </c>
      <c r="I6" s="6" t="s">
        <v>74</v>
      </c>
      <c r="J6" s="10"/>
    </row>
    <row r="7" spans="1:10" ht="45" x14ac:dyDescent="0.25">
      <c r="A7" s="6">
        <v>4</v>
      </c>
      <c r="B7" s="6" t="s">
        <v>15</v>
      </c>
      <c r="C7" s="6" t="s">
        <v>16</v>
      </c>
      <c r="D7" s="8" t="s">
        <v>10</v>
      </c>
      <c r="E7" s="6" t="s">
        <v>2</v>
      </c>
      <c r="F7" s="6">
        <v>8</v>
      </c>
      <c r="G7" s="5"/>
      <c r="H7" s="5">
        <f t="shared" si="0"/>
        <v>0</v>
      </c>
      <c r="I7" s="6" t="s">
        <v>74</v>
      </c>
      <c r="J7" s="10"/>
    </row>
    <row r="8" spans="1:10" ht="45" x14ac:dyDescent="0.25">
      <c r="A8" s="6">
        <v>5</v>
      </c>
      <c r="B8" s="6" t="s">
        <v>17</v>
      </c>
      <c r="C8" s="6" t="s">
        <v>18</v>
      </c>
      <c r="D8" s="8" t="s">
        <v>10</v>
      </c>
      <c r="E8" s="6" t="s">
        <v>2</v>
      </c>
      <c r="F8" s="6">
        <v>8</v>
      </c>
      <c r="G8" s="5"/>
      <c r="H8" s="5">
        <f t="shared" si="0"/>
        <v>0</v>
      </c>
      <c r="I8" s="6" t="s">
        <v>74</v>
      </c>
      <c r="J8" s="10"/>
    </row>
    <row r="9" spans="1:10" ht="45" x14ac:dyDescent="0.25">
      <c r="A9" s="6">
        <v>6</v>
      </c>
      <c r="B9" s="6" t="s">
        <v>25</v>
      </c>
      <c r="C9" s="6" t="s">
        <v>26</v>
      </c>
      <c r="D9" s="8" t="s">
        <v>10</v>
      </c>
      <c r="E9" s="6" t="s">
        <v>2</v>
      </c>
      <c r="F9" s="6">
        <v>8</v>
      </c>
      <c r="G9" s="5"/>
      <c r="H9" s="5">
        <f t="shared" si="0"/>
        <v>0</v>
      </c>
      <c r="I9" s="6" t="s">
        <v>74</v>
      </c>
      <c r="J9" s="10"/>
    </row>
    <row r="10" spans="1:10" ht="45" x14ac:dyDescent="0.25">
      <c r="A10" s="6">
        <v>7</v>
      </c>
      <c r="B10" s="6" t="s">
        <v>28</v>
      </c>
      <c r="C10" s="6" t="s">
        <v>29</v>
      </c>
      <c r="D10" s="8" t="s">
        <v>10</v>
      </c>
      <c r="E10" s="6" t="s">
        <v>2</v>
      </c>
      <c r="F10" s="6">
        <v>52</v>
      </c>
      <c r="G10" s="5"/>
      <c r="H10" s="5">
        <f t="shared" si="0"/>
        <v>0</v>
      </c>
      <c r="I10" s="6" t="s">
        <v>74</v>
      </c>
      <c r="J10" s="10"/>
    </row>
    <row r="11" spans="1:10" ht="45" x14ac:dyDescent="0.25">
      <c r="A11" s="6">
        <v>8</v>
      </c>
      <c r="B11" s="6" t="s">
        <v>32</v>
      </c>
      <c r="C11" s="6" t="s">
        <v>33</v>
      </c>
      <c r="D11" s="8" t="s">
        <v>10</v>
      </c>
      <c r="E11" s="6" t="s">
        <v>2</v>
      </c>
      <c r="F11" s="6">
        <v>52</v>
      </c>
      <c r="G11" s="5"/>
      <c r="H11" s="5">
        <f t="shared" si="0"/>
        <v>0</v>
      </c>
      <c r="I11" s="6" t="s">
        <v>74</v>
      </c>
      <c r="J11" s="10"/>
    </row>
    <row r="12" spans="1:10" ht="45" x14ac:dyDescent="0.25">
      <c r="A12" s="6">
        <v>9</v>
      </c>
      <c r="B12" s="6" t="s">
        <v>35</v>
      </c>
      <c r="C12" s="6" t="s">
        <v>36</v>
      </c>
      <c r="D12" s="8" t="s">
        <v>10</v>
      </c>
      <c r="E12" s="6" t="s">
        <v>2</v>
      </c>
      <c r="F12" s="6">
        <v>40</v>
      </c>
      <c r="G12" s="5"/>
      <c r="H12" s="5">
        <f t="shared" si="0"/>
        <v>0</v>
      </c>
      <c r="I12" s="6" t="s">
        <v>74</v>
      </c>
      <c r="J12" s="10"/>
    </row>
    <row r="13" spans="1:10" ht="45" x14ac:dyDescent="0.25">
      <c r="A13" s="6">
        <v>10</v>
      </c>
      <c r="B13" s="6" t="s">
        <v>37</v>
      </c>
      <c r="C13" s="6" t="s">
        <v>38</v>
      </c>
      <c r="D13" s="8" t="s">
        <v>10</v>
      </c>
      <c r="E13" s="6" t="s">
        <v>2</v>
      </c>
      <c r="F13" s="6">
        <v>80</v>
      </c>
      <c r="G13" s="5"/>
      <c r="H13" s="5">
        <f t="shared" si="0"/>
        <v>0</v>
      </c>
      <c r="I13" s="6" t="s">
        <v>74</v>
      </c>
      <c r="J13" s="10"/>
    </row>
    <row r="14" spans="1:10" ht="45" x14ac:dyDescent="0.25">
      <c r="A14" s="6">
        <v>11</v>
      </c>
      <c r="B14" s="6" t="s">
        <v>39</v>
      </c>
      <c r="C14" s="6" t="s">
        <v>40</v>
      </c>
      <c r="D14" s="8" t="s">
        <v>10</v>
      </c>
      <c r="E14" s="6" t="s">
        <v>2</v>
      </c>
      <c r="F14" s="6">
        <v>24</v>
      </c>
      <c r="G14" s="5"/>
      <c r="H14" s="5">
        <f t="shared" si="0"/>
        <v>0</v>
      </c>
      <c r="I14" s="6" t="s">
        <v>74</v>
      </c>
      <c r="J14" s="10"/>
    </row>
    <row r="15" spans="1:10" ht="45" x14ac:dyDescent="0.25">
      <c r="A15" s="6">
        <v>12</v>
      </c>
      <c r="B15" s="6" t="s">
        <v>42</v>
      </c>
      <c r="C15" s="6" t="s">
        <v>43</v>
      </c>
      <c r="D15" s="8" t="s">
        <v>10</v>
      </c>
      <c r="E15" s="6" t="s">
        <v>2</v>
      </c>
      <c r="F15" s="6">
        <v>8</v>
      </c>
      <c r="G15" s="5"/>
      <c r="H15" s="5">
        <f t="shared" si="0"/>
        <v>0</v>
      </c>
      <c r="I15" s="6" t="s">
        <v>74</v>
      </c>
      <c r="J15" s="10"/>
    </row>
    <row r="16" spans="1:10" ht="45" x14ac:dyDescent="0.25">
      <c r="A16" s="6">
        <v>13</v>
      </c>
      <c r="B16" s="6" t="s">
        <v>44</v>
      </c>
      <c r="C16" s="6" t="s">
        <v>45</v>
      </c>
      <c r="D16" s="8" t="s">
        <v>10</v>
      </c>
      <c r="E16" s="6" t="s">
        <v>2</v>
      </c>
      <c r="F16" s="6">
        <v>24</v>
      </c>
      <c r="G16" s="5"/>
      <c r="H16" s="5">
        <f t="shared" si="0"/>
        <v>0</v>
      </c>
      <c r="I16" s="6" t="s">
        <v>74</v>
      </c>
      <c r="J16" s="10"/>
    </row>
    <row r="17" spans="1:10" ht="45" x14ac:dyDescent="0.25">
      <c r="A17" s="6">
        <v>14</v>
      </c>
      <c r="B17" s="6" t="s">
        <v>49</v>
      </c>
      <c r="C17" s="6" t="s">
        <v>50</v>
      </c>
      <c r="D17" s="8" t="s">
        <v>10</v>
      </c>
      <c r="E17" s="6" t="s">
        <v>2</v>
      </c>
      <c r="F17" s="6">
        <v>64</v>
      </c>
      <c r="G17" s="5"/>
      <c r="H17" s="5">
        <f t="shared" si="0"/>
        <v>0</v>
      </c>
      <c r="I17" s="6" t="s">
        <v>74</v>
      </c>
      <c r="J17" s="10"/>
    </row>
    <row r="18" spans="1:10" ht="45" x14ac:dyDescent="0.25">
      <c r="A18" s="6">
        <v>15</v>
      </c>
      <c r="B18" s="6" t="s">
        <v>60</v>
      </c>
      <c r="C18" s="6" t="s">
        <v>61</v>
      </c>
      <c r="D18" s="8" t="s">
        <v>7</v>
      </c>
      <c r="E18" s="6" t="s">
        <v>2</v>
      </c>
      <c r="F18" s="6">
        <v>20</v>
      </c>
      <c r="G18" s="5"/>
      <c r="H18" s="5">
        <f t="shared" si="0"/>
        <v>0</v>
      </c>
      <c r="I18" s="6" t="s">
        <v>74</v>
      </c>
      <c r="J18" s="10"/>
    </row>
    <row r="19" spans="1:10" ht="45" x14ac:dyDescent="0.25">
      <c r="A19" s="6">
        <v>16</v>
      </c>
      <c r="B19" s="6" t="s">
        <v>58</v>
      </c>
      <c r="C19" s="6" t="s">
        <v>59</v>
      </c>
      <c r="D19" s="8" t="s">
        <v>7</v>
      </c>
      <c r="E19" s="6" t="s">
        <v>2</v>
      </c>
      <c r="F19" s="6">
        <v>40</v>
      </c>
      <c r="G19" s="5"/>
      <c r="H19" s="5">
        <f t="shared" si="0"/>
        <v>0</v>
      </c>
      <c r="I19" s="6" t="s">
        <v>74</v>
      </c>
      <c r="J19" s="10"/>
    </row>
    <row r="20" spans="1:10" ht="45" x14ac:dyDescent="0.25">
      <c r="A20" s="6">
        <v>17</v>
      </c>
      <c r="B20" s="6" t="s">
        <v>53</v>
      </c>
      <c r="C20" s="6" t="s">
        <v>54</v>
      </c>
      <c r="D20" s="8" t="s">
        <v>4</v>
      </c>
      <c r="E20" s="6" t="s">
        <v>2</v>
      </c>
      <c r="F20" s="6">
        <v>12</v>
      </c>
      <c r="G20" s="5"/>
      <c r="H20" s="5">
        <f t="shared" si="0"/>
        <v>0</v>
      </c>
      <c r="I20" s="6" t="s">
        <v>74</v>
      </c>
      <c r="J20" s="10"/>
    </row>
    <row r="21" spans="1:10" ht="57.75" customHeight="1" x14ac:dyDescent="0.25">
      <c r="A21" s="6">
        <v>18</v>
      </c>
      <c r="B21" s="6" t="s">
        <v>44</v>
      </c>
      <c r="C21" s="6" t="s">
        <v>46</v>
      </c>
      <c r="D21" s="8" t="s">
        <v>4</v>
      </c>
      <c r="E21" s="6" t="s">
        <v>2</v>
      </c>
      <c r="F21" s="6">
        <v>72</v>
      </c>
      <c r="G21" s="5"/>
      <c r="H21" s="5">
        <f t="shared" si="0"/>
        <v>0</v>
      </c>
      <c r="I21" s="6" t="s">
        <v>74</v>
      </c>
      <c r="J21" s="10"/>
    </row>
    <row r="22" spans="1:10" ht="45" x14ac:dyDescent="0.25">
      <c r="A22" s="6">
        <v>19</v>
      </c>
      <c r="B22" s="6" t="s">
        <v>39</v>
      </c>
      <c r="C22" s="6" t="s">
        <v>41</v>
      </c>
      <c r="D22" s="8" t="s">
        <v>4</v>
      </c>
      <c r="E22" s="6" t="s">
        <v>2</v>
      </c>
      <c r="F22" s="6">
        <v>8</v>
      </c>
      <c r="G22" s="5"/>
      <c r="H22" s="5">
        <f t="shared" si="0"/>
        <v>0</v>
      </c>
      <c r="I22" s="6" t="s">
        <v>74</v>
      </c>
      <c r="J22" s="10"/>
    </row>
    <row r="23" spans="1:10" ht="45" x14ac:dyDescent="0.25">
      <c r="A23" s="6">
        <v>20</v>
      </c>
      <c r="B23" s="6" t="s">
        <v>32</v>
      </c>
      <c r="C23" s="6" t="s">
        <v>34</v>
      </c>
      <c r="D23" s="8" t="s">
        <v>4</v>
      </c>
      <c r="E23" s="6" t="s">
        <v>2</v>
      </c>
      <c r="F23" s="6">
        <v>4</v>
      </c>
      <c r="G23" s="5"/>
      <c r="H23" s="5">
        <f t="shared" si="0"/>
        <v>0</v>
      </c>
      <c r="I23" s="6" t="s">
        <v>74</v>
      </c>
      <c r="J23" s="10"/>
    </row>
    <row r="24" spans="1:10" ht="45" x14ac:dyDescent="0.25">
      <c r="A24" s="6">
        <v>21</v>
      </c>
      <c r="B24" s="6" t="s">
        <v>25</v>
      </c>
      <c r="C24" s="6" t="s">
        <v>27</v>
      </c>
      <c r="D24" s="8" t="s">
        <v>4</v>
      </c>
      <c r="E24" s="6" t="s">
        <v>2</v>
      </c>
      <c r="F24" s="6">
        <v>4</v>
      </c>
      <c r="G24" s="5"/>
      <c r="H24" s="5">
        <f t="shared" si="0"/>
        <v>0</v>
      </c>
      <c r="I24" s="6" t="s">
        <v>74</v>
      </c>
      <c r="J24" s="10"/>
    </row>
    <row r="25" spans="1:10" ht="45" x14ac:dyDescent="0.25">
      <c r="A25" s="6">
        <v>22</v>
      </c>
      <c r="B25" s="6" t="s">
        <v>23</v>
      </c>
      <c r="C25" s="6" t="s">
        <v>24</v>
      </c>
      <c r="D25" s="8" t="s">
        <v>4</v>
      </c>
      <c r="E25" s="6" t="s">
        <v>2</v>
      </c>
      <c r="F25" s="6">
        <v>8</v>
      </c>
      <c r="G25" s="5"/>
      <c r="H25" s="5">
        <f t="shared" si="0"/>
        <v>0</v>
      </c>
      <c r="I25" s="6" t="s">
        <v>74</v>
      </c>
      <c r="J25" s="10"/>
    </row>
    <row r="26" spans="1:10" ht="75" x14ac:dyDescent="0.25">
      <c r="A26" s="6">
        <v>23</v>
      </c>
      <c r="B26" s="6" t="s">
        <v>19</v>
      </c>
      <c r="C26" s="6" t="s">
        <v>20</v>
      </c>
      <c r="D26" s="8" t="s">
        <v>5</v>
      </c>
      <c r="E26" s="6" t="s">
        <v>2</v>
      </c>
      <c r="F26" s="6">
        <v>4</v>
      </c>
      <c r="G26" s="5"/>
      <c r="H26" s="5">
        <f t="shared" si="0"/>
        <v>0</v>
      </c>
      <c r="I26" s="6" t="s">
        <v>74</v>
      </c>
      <c r="J26" s="10"/>
    </row>
    <row r="27" spans="1:10" ht="75" x14ac:dyDescent="0.25">
      <c r="A27" s="6">
        <v>24</v>
      </c>
      <c r="B27" s="6" t="s">
        <v>21</v>
      </c>
      <c r="C27" s="6" t="s">
        <v>22</v>
      </c>
      <c r="D27" s="8" t="s">
        <v>5</v>
      </c>
      <c r="E27" s="6" t="s">
        <v>2</v>
      </c>
      <c r="F27" s="6">
        <v>4</v>
      </c>
      <c r="G27" s="5"/>
      <c r="H27" s="5">
        <f t="shared" si="0"/>
        <v>0</v>
      </c>
      <c r="I27" s="6" t="s">
        <v>74</v>
      </c>
      <c r="J27" s="10"/>
    </row>
    <row r="28" spans="1:10" ht="75" x14ac:dyDescent="0.25">
      <c r="A28" s="6">
        <v>25</v>
      </c>
      <c r="B28" s="6" t="s">
        <v>30</v>
      </c>
      <c r="C28" s="6" t="s">
        <v>31</v>
      </c>
      <c r="D28" s="8" t="s">
        <v>5</v>
      </c>
      <c r="E28" s="6" t="s">
        <v>2</v>
      </c>
      <c r="F28" s="6">
        <v>4</v>
      </c>
      <c r="G28" s="5"/>
      <c r="H28" s="5">
        <f t="shared" si="0"/>
        <v>0</v>
      </c>
      <c r="I28" s="6" t="s">
        <v>74</v>
      </c>
      <c r="J28" s="10"/>
    </row>
    <row r="29" spans="1:10" ht="45" x14ac:dyDescent="0.25">
      <c r="A29" s="6">
        <v>26</v>
      </c>
      <c r="B29" s="6" t="s">
        <v>47</v>
      </c>
      <c r="C29" s="6" t="s">
        <v>48</v>
      </c>
      <c r="D29" s="8" t="s">
        <v>3</v>
      </c>
      <c r="E29" s="6" t="s">
        <v>2</v>
      </c>
      <c r="F29" s="6">
        <v>16</v>
      </c>
      <c r="G29" s="5"/>
      <c r="H29" s="5">
        <f t="shared" si="0"/>
        <v>0</v>
      </c>
      <c r="I29" s="6"/>
      <c r="J29" s="10"/>
    </row>
    <row r="30" spans="1:10" ht="45" x14ac:dyDescent="0.25">
      <c r="A30" s="6">
        <v>27</v>
      </c>
      <c r="B30" s="6" t="s">
        <v>53</v>
      </c>
      <c r="C30" s="6" t="s">
        <v>55</v>
      </c>
      <c r="D30" s="8" t="s">
        <v>3</v>
      </c>
      <c r="E30" s="6" t="s">
        <v>2</v>
      </c>
      <c r="F30" s="6">
        <v>44</v>
      </c>
      <c r="G30" s="5"/>
      <c r="H30" s="5">
        <f t="shared" si="0"/>
        <v>0</v>
      </c>
      <c r="I30" s="6"/>
      <c r="J30" s="10"/>
    </row>
    <row r="31" spans="1:10" ht="45" x14ac:dyDescent="0.25">
      <c r="A31" s="6">
        <v>28</v>
      </c>
      <c r="B31" s="6" t="s">
        <v>56</v>
      </c>
      <c r="C31" s="6" t="s">
        <v>57</v>
      </c>
      <c r="D31" s="8" t="s">
        <v>3</v>
      </c>
      <c r="E31" s="6" t="s">
        <v>2</v>
      </c>
      <c r="F31" s="6">
        <v>8</v>
      </c>
      <c r="G31" s="5"/>
      <c r="H31" s="5">
        <f t="shared" si="0"/>
        <v>0</v>
      </c>
      <c r="I31" s="6"/>
      <c r="J31" s="10"/>
    </row>
    <row r="32" spans="1:10" ht="45" x14ac:dyDescent="0.25">
      <c r="A32" s="6">
        <v>29</v>
      </c>
      <c r="B32" s="6" t="s">
        <v>62</v>
      </c>
      <c r="C32" s="6" t="s">
        <v>63</v>
      </c>
      <c r="D32" s="8" t="s">
        <v>6</v>
      </c>
      <c r="E32" s="6" t="s">
        <v>2</v>
      </c>
      <c r="F32" s="6">
        <v>40</v>
      </c>
      <c r="G32" s="5"/>
      <c r="H32" s="5">
        <f t="shared" si="0"/>
        <v>0</v>
      </c>
      <c r="I32" s="6"/>
      <c r="J32" s="10"/>
    </row>
    <row r="33" spans="1:10" ht="45" x14ac:dyDescent="0.25">
      <c r="A33" s="6">
        <v>30</v>
      </c>
      <c r="B33" s="6" t="s">
        <v>64</v>
      </c>
      <c r="C33" s="6" t="s">
        <v>65</v>
      </c>
      <c r="D33" s="8" t="s">
        <v>6</v>
      </c>
      <c r="E33" s="6" t="s">
        <v>2</v>
      </c>
      <c r="F33" s="6">
        <v>12</v>
      </c>
      <c r="G33" s="5"/>
      <c r="H33" s="5">
        <f t="shared" si="0"/>
        <v>0</v>
      </c>
      <c r="I33" s="6"/>
      <c r="J33" s="10"/>
    </row>
    <row r="34" spans="1:10" ht="75" x14ac:dyDescent="0.25">
      <c r="A34" s="6">
        <v>31</v>
      </c>
      <c r="B34" s="6" t="s">
        <v>51</v>
      </c>
      <c r="C34" s="6" t="s">
        <v>52</v>
      </c>
      <c r="D34" s="8" t="s">
        <v>5</v>
      </c>
      <c r="E34" s="6" t="s">
        <v>2</v>
      </c>
      <c r="F34" s="6">
        <v>48</v>
      </c>
      <c r="G34" s="5"/>
      <c r="H34" s="5">
        <f t="shared" si="0"/>
        <v>0</v>
      </c>
      <c r="I34" s="6" t="s">
        <v>74</v>
      </c>
      <c r="J34" s="10"/>
    </row>
    <row r="35" spans="1:10" ht="19.149999999999999" customHeight="1" x14ac:dyDescent="0.25">
      <c r="H35" s="9"/>
    </row>
    <row r="36" spans="1:10" x14ac:dyDescent="0.25">
      <c r="A36" s="12"/>
    </row>
    <row r="37" spans="1:10" x14ac:dyDescent="0.25">
      <c r="A37" s="11"/>
    </row>
    <row r="38" spans="1:10" x14ac:dyDescent="0.25">
      <c r="A38" s="11"/>
    </row>
    <row r="39" spans="1:10" x14ac:dyDescent="0.25">
      <c r="A39" s="11"/>
    </row>
  </sheetData>
  <autoFilter ref="A3:J39" xr:uid="{D9134C06-BCBE-4927-9D97-C2F189F96D13}"/>
  <sortState xmlns:xlrd2="http://schemas.microsoft.com/office/spreadsheetml/2017/richdata2" ref="B4:F34">
    <sortCondition ref="C4:C34"/>
  </sortState>
  <mergeCells count="1"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101F-CF93-4F9C-BB98-375A20B36684}">
  <dimension ref="A1:I53"/>
  <sheetViews>
    <sheetView tabSelected="1" view="pageBreakPreview" zoomScaleNormal="100" zoomScaleSheetLayoutView="100" workbookViewId="0">
      <selection activeCell="I9" sqref="I9"/>
    </sheetView>
  </sheetViews>
  <sheetFormatPr defaultColWidth="9.140625" defaultRowHeight="15" x14ac:dyDescent="0.25"/>
  <cols>
    <col min="1" max="1" width="9.140625" style="14"/>
    <col min="2" max="2" width="11.42578125" style="14" customWidth="1"/>
    <col min="3" max="3" width="16.140625" style="19" customWidth="1"/>
    <col min="4" max="4" width="56.42578125" style="22" customWidth="1"/>
    <col min="5" max="5" width="10.140625" style="19" customWidth="1"/>
    <col min="6" max="6" width="13.42578125" style="14" customWidth="1"/>
    <col min="7" max="7" width="28.28515625" style="27" customWidth="1"/>
    <col min="8" max="8" width="12.42578125" style="14" customWidth="1"/>
    <col min="9" max="9" width="23.28515625" style="14" customWidth="1"/>
    <col min="10" max="16384" width="9.140625" style="14"/>
  </cols>
  <sheetData>
    <row r="1" spans="1:9" ht="42" customHeight="1" x14ac:dyDescent="0.25">
      <c r="B1" s="30" t="s">
        <v>109</v>
      </c>
      <c r="C1" s="31"/>
      <c r="D1" s="31"/>
      <c r="E1" s="31"/>
      <c r="F1" s="31"/>
      <c r="G1" s="31"/>
      <c r="H1" s="31"/>
      <c r="I1" s="31"/>
    </row>
    <row r="3" spans="1:9" s="25" customFormat="1" ht="49.5" customHeight="1" x14ac:dyDescent="0.25">
      <c r="A3" s="13" t="s">
        <v>110</v>
      </c>
      <c r="B3" s="13" t="s">
        <v>116</v>
      </c>
      <c r="C3" s="13" t="s">
        <v>117</v>
      </c>
      <c r="D3" s="13" t="s">
        <v>111</v>
      </c>
      <c r="E3" s="13" t="s">
        <v>118</v>
      </c>
      <c r="F3" s="13" t="s">
        <v>119</v>
      </c>
      <c r="G3" s="13" t="s">
        <v>120</v>
      </c>
      <c r="H3" s="13" t="s">
        <v>114</v>
      </c>
      <c r="I3" s="13" t="s">
        <v>113</v>
      </c>
    </row>
    <row r="4" spans="1:9" ht="31.5" x14ac:dyDescent="0.25">
      <c r="A4" s="15">
        <v>1</v>
      </c>
      <c r="B4" s="15" t="str">
        <f>_xlfn.XLOOKUP(C4,Sheet1!C:C,Sheet1!B:B)</f>
        <v>0.5x60</v>
      </c>
      <c r="C4" s="15" t="s">
        <v>9</v>
      </c>
      <c r="D4" s="16" t="s">
        <v>76</v>
      </c>
      <c r="E4" s="15" t="s">
        <v>107</v>
      </c>
      <c r="F4" s="17">
        <v>21</v>
      </c>
      <c r="G4" s="26" t="s">
        <v>112</v>
      </c>
      <c r="H4" s="26" t="s">
        <v>115</v>
      </c>
      <c r="I4" s="32" t="s">
        <v>121</v>
      </c>
    </row>
    <row r="5" spans="1:9" ht="31.5" x14ac:dyDescent="0.25">
      <c r="A5" s="15">
        <v>2</v>
      </c>
      <c r="B5" s="15" t="str">
        <f>_xlfn.XLOOKUP(C5,Sheet1!C:C,Sheet1!B:B)</f>
        <v>0.5x65</v>
      </c>
      <c r="C5" s="15" t="s">
        <v>12</v>
      </c>
      <c r="D5" s="16" t="s">
        <v>77</v>
      </c>
      <c r="E5" s="15" t="s">
        <v>107</v>
      </c>
      <c r="F5" s="17">
        <v>5</v>
      </c>
      <c r="G5" s="26" t="s">
        <v>112</v>
      </c>
      <c r="H5" s="26" t="s">
        <v>115</v>
      </c>
      <c r="I5" s="32" t="s">
        <v>121</v>
      </c>
    </row>
    <row r="6" spans="1:9" ht="31.5" x14ac:dyDescent="0.25">
      <c r="A6" s="15">
        <v>3</v>
      </c>
      <c r="B6" s="15" t="str">
        <f>_xlfn.XLOOKUP(C6,Sheet1!C:C,Sheet1!B:B)</f>
        <v>0.5x70</v>
      </c>
      <c r="C6" s="15" t="s">
        <v>14</v>
      </c>
      <c r="D6" s="16" t="s">
        <v>78</v>
      </c>
      <c r="E6" s="15" t="s">
        <v>107</v>
      </c>
      <c r="F6" s="17">
        <v>97</v>
      </c>
      <c r="G6" s="26" t="s">
        <v>112</v>
      </c>
      <c r="H6" s="26" t="s">
        <v>115</v>
      </c>
      <c r="I6" s="32" t="s">
        <v>121</v>
      </c>
    </row>
    <row r="7" spans="1:9" ht="31.5" x14ac:dyDescent="0.25">
      <c r="A7" s="15">
        <v>4</v>
      </c>
      <c r="B7" s="15" t="str">
        <f>_xlfn.XLOOKUP(C7,Sheet1!C:C,Sheet1!B:B)</f>
        <v>0.5x75</v>
      </c>
      <c r="C7" s="15" t="s">
        <v>16</v>
      </c>
      <c r="D7" s="16" t="s">
        <v>79</v>
      </c>
      <c r="E7" s="15" t="s">
        <v>107</v>
      </c>
      <c r="F7" s="17">
        <v>9</v>
      </c>
      <c r="G7" s="26" t="s">
        <v>112</v>
      </c>
      <c r="H7" s="26" t="s">
        <v>115</v>
      </c>
      <c r="I7" s="32" t="s">
        <v>121</v>
      </c>
    </row>
    <row r="8" spans="1:9" ht="31.5" x14ac:dyDescent="0.25">
      <c r="A8" s="15">
        <v>5</v>
      </c>
      <c r="B8" s="15" t="str">
        <f>_xlfn.XLOOKUP(C8,[1]Sheet1!C:C,[1]Sheet1!B:B)</f>
        <v>0.5x80</v>
      </c>
      <c r="C8" s="15" t="s">
        <v>18</v>
      </c>
      <c r="D8" s="16" t="s">
        <v>80</v>
      </c>
      <c r="E8" s="15" t="s">
        <v>107</v>
      </c>
      <c r="F8" s="17">
        <v>9</v>
      </c>
      <c r="G8" s="26" t="s">
        <v>112</v>
      </c>
      <c r="H8" s="26" t="s">
        <v>115</v>
      </c>
      <c r="I8" s="32" t="s">
        <v>121</v>
      </c>
    </row>
    <row r="9" spans="1:9" ht="60" x14ac:dyDescent="0.25">
      <c r="A9" s="15">
        <v>6</v>
      </c>
      <c r="B9" s="15" t="str">
        <f>_xlfn.XLOOKUP(C9,Sheet1!C:C,Sheet1!B:B)</f>
        <v>0.625x115</v>
      </c>
      <c r="C9" s="15" t="s">
        <v>20</v>
      </c>
      <c r="D9" s="16" t="s">
        <v>81</v>
      </c>
      <c r="E9" s="15" t="s">
        <v>107</v>
      </c>
      <c r="F9" s="17">
        <v>5</v>
      </c>
      <c r="G9" s="26" t="s">
        <v>112</v>
      </c>
      <c r="H9" s="26" t="s">
        <v>115</v>
      </c>
      <c r="I9" s="32" t="s">
        <v>121</v>
      </c>
    </row>
    <row r="10" spans="1:9" ht="60" x14ac:dyDescent="0.25">
      <c r="A10" s="15">
        <v>7</v>
      </c>
      <c r="B10" s="15" t="str">
        <f>_xlfn.XLOOKUP(C10,Sheet1!C:C,Sheet1!B:B)</f>
        <v>0.625x155</v>
      </c>
      <c r="C10" s="15" t="s">
        <v>22</v>
      </c>
      <c r="D10" s="16" t="s">
        <v>82</v>
      </c>
      <c r="E10" s="15" t="s">
        <v>107</v>
      </c>
      <c r="F10" s="17">
        <v>5</v>
      </c>
      <c r="G10" s="26" t="s">
        <v>112</v>
      </c>
      <c r="H10" s="26" t="s">
        <v>115</v>
      </c>
      <c r="I10" s="32" t="s">
        <v>121</v>
      </c>
    </row>
    <row r="11" spans="1:9" ht="31.5" x14ac:dyDescent="0.25">
      <c r="A11" s="15">
        <v>8</v>
      </c>
      <c r="B11" s="15" t="str">
        <f>_xlfn.XLOOKUP(C11,Sheet1!C:C,Sheet1!B:B)</f>
        <v>0.625x75</v>
      </c>
      <c r="C11" s="15" t="s">
        <v>24</v>
      </c>
      <c r="D11" s="16" t="s">
        <v>83</v>
      </c>
      <c r="E11" s="15" t="s">
        <v>107</v>
      </c>
      <c r="F11" s="17">
        <v>9</v>
      </c>
      <c r="G11" s="26" t="s">
        <v>112</v>
      </c>
      <c r="H11" s="26" t="s">
        <v>115</v>
      </c>
      <c r="I11" s="32" t="s">
        <v>121</v>
      </c>
    </row>
    <row r="12" spans="1:9" ht="31.5" x14ac:dyDescent="0.25">
      <c r="A12" s="15">
        <v>9</v>
      </c>
      <c r="B12" s="15" t="str">
        <f>_xlfn.XLOOKUP(C12,Sheet1!C:C,Sheet1!B:B)</f>
        <v>0.625x80</v>
      </c>
      <c r="C12" s="15" t="s">
        <v>26</v>
      </c>
      <c r="D12" s="16" t="s">
        <v>84</v>
      </c>
      <c r="E12" s="15" t="s">
        <v>107</v>
      </c>
      <c r="F12" s="17">
        <v>9</v>
      </c>
      <c r="G12" s="26" t="s">
        <v>112</v>
      </c>
      <c r="H12" s="26" t="s">
        <v>115</v>
      </c>
      <c r="I12" s="32" t="s">
        <v>121</v>
      </c>
    </row>
    <row r="13" spans="1:9" ht="31.5" x14ac:dyDescent="0.25">
      <c r="A13" s="15">
        <v>10</v>
      </c>
      <c r="B13" s="15" t="str">
        <f>_xlfn.XLOOKUP(C13,Sheet1!C:C,Sheet1!B:B)</f>
        <v>0.625x80</v>
      </c>
      <c r="C13" s="15" t="s">
        <v>27</v>
      </c>
      <c r="D13" s="16" t="s">
        <v>85</v>
      </c>
      <c r="E13" s="15" t="s">
        <v>107</v>
      </c>
      <c r="F13" s="17">
        <v>5</v>
      </c>
      <c r="G13" s="26" t="s">
        <v>112</v>
      </c>
      <c r="H13" s="26" t="s">
        <v>115</v>
      </c>
      <c r="I13" s="32" t="s">
        <v>121</v>
      </c>
    </row>
    <row r="14" spans="1:9" ht="31.5" x14ac:dyDescent="0.25">
      <c r="A14" s="15">
        <v>11</v>
      </c>
      <c r="B14" s="15" t="str">
        <f>_xlfn.XLOOKUP(C14,Sheet1!C:C,Sheet1!B:B)</f>
        <v>0.625x85</v>
      </c>
      <c r="C14" s="15" t="s">
        <v>29</v>
      </c>
      <c r="D14" s="16" t="s">
        <v>86</v>
      </c>
      <c r="E14" s="15" t="s">
        <v>107</v>
      </c>
      <c r="F14" s="17">
        <v>55</v>
      </c>
      <c r="G14" s="26" t="s">
        <v>112</v>
      </c>
      <c r="H14" s="26" t="s">
        <v>115</v>
      </c>
      <c r="I14" s="32" t="s">
        <v>121</v>
      </c>
    </row>
    <row r="15" spans="1:9" ht="60" x14ac:dyDescent="0.25">
      <c r="A15" s="15">
        <v>12</v>
      </c>
      <c r="B15" s="15" t="str">
        <f>_xlfn.XLOOKUP(C15,Sheet1!C:C,Sheet1!B:B)</f>
        <v>0.625x90</v>
      </c>
      <c r="C15" s="15" t="s">
        <v>31</v>
      </c>
      <c r="D15" s="16" t="s">
        <v>87</v>
      </c>
      <c r="E15" s="15" t="s">
        <v>107</v>
      </c>
      <c r="F15" s="17">
        <v>5</v>
      </c>
      <c r="G15" s="26" t="s">
        <v>112</v>
      </c>
      <c r="H15" s="26" t="s">
        <v>115</v>
      </c>
      <c r="I15" s="32" t="s">
        <v>121</v>
      </c>
    </row>
    <row r="16" spans="1:9" ht="31.5" x14ac:dyDescent="0.25">
      <c r="A16" s="15">
        <v>13</v>
      </c>
      <c r="B16" s="15" t="str">
        <f>_xlfn.XLOOKUP(C16,Sheet1!C:C,Sheet1!B:B)</f>
        <v>0.625x95</v>
      </c>
      <c r="C16" s="15" t="s">
        <v>33</v>
      </c>
      <c r="D16" s="16" t="s">
        <v>88</v>
      </c>
      <c r="E16" s="15" t="s">
        <v>107</v>
      </c>
      <c r="F16" s="17">
        <v>55</v>
      </c>
      <c r="G16" s="26" t="s">
        <v>112</v>
      </c>
      <c r="H16" s="26" t="s">
        <v>115</v>
      </c>
      <c r="I16" s="32" t="s">
        <v>121</v>
      </c>
    </row>
    <row r="17" spans="1:9" ht="31.5" x14ac:dyDescent="0.25">
      <c r="A17" s="15">
        <v>14</v>
      </c>
      <c r="B17" s="15" t="str">
        <f>_xlfn.XLOOKUP(C17,Sheet1!C:C,Sheet1!B:B)</f>
        <v>0.625x95</v>
      </c>
      <c r="C17" s="15" t="s">
        <v>34</v>
      </c>
      <c r="D17" s="16" t="s">
        <v>89</v>
      </c>
      <c r="E17" s="15" t="s">
        <v>107</v>
      </c>
      <c r="F17" s="17">
        <v>5</v>
      </c>
      <c r="G17" s="26" t="s">
        <v>112</v>
      </c>
      <c r="H17" s="26" t="s">
        <v>115</v>
      </c>
      <c r="I17" s="32" t="s">
        <v>121</v>
      </c>
    </row>
    <row r="18" spans="1:9" ht="31.5" x14ac:dyDescent="0.25">
      <c r="A18" s="15">
        <v>15</v>
      </c>
      <c r="B18" s="15" t="str">
        <f>_xlfn.XLOOKUP(C18,Sheet1!C:C,Sheet1!B:B)</f>
        <v>0.75x105</v>
      </c>
      <c r="C18" s="15" t="s">
        <v>36</v>
      </c>
      <c r="D18" s="16" t="s">
        <v>90</v>
      </c>
      <c r="E18" s="15" t="s">
        <v>107</v>
      </c>
      <c r="F18" s="17">
        <v>42</v>
      </c>
      <c r="G18" s="26" t="s">
        <v>112</v>
      </c>
      <c r="H18" s="26" t="s">
        <v>115</v>
      </c>
      <c r="I18" s="32" t="s">
        <v>121</v>
      </c>
    </row>
    <row r="19" spans="1:9" ht="31.5" x14ac:dyDescent="0.25">
      <c r="A19" s="15">
        <v>16</v>
      </c>
      <c r="B19" s="15" t="str">
        <f>_xlfn.XLOOKUP(C19,Sheet1!C:C,Sheet1!B:B)</f>
        <v>0.75x110</v>
      </c>
      <c r="C19" s="15" t="s">
        <v>38</v>
      </c>
      <c r="D19" s="16" t="s">
        <v>91</v>
      </c>
      <c r="E19" s="15" t="s">
        <v>107</v>
      </c>
      <c r="F19" s="17">
        <v>84</v>
      </c>
      <c r="G19" s="26" t="s">
        <v>112</v>
      </c>
      <c r="H19" s="26" t="s">
        <v>115</v>
      </c>
      <c r="I19" s="32" t="s">
        <v>121</v>
      </c>
    </row>
    <row r="20" spans="1:9" ht="31.5" x14ac:dyDescent="0.25">
      <c r="A20" s="15">
        <v>17</v>
      </c>
      <c r="B20" s="15" t="str">
        <f>_xlfn.XLOOKUP(C20,Sheet1!C:C,Sheet1!B:B)</f>
        <v>0.75x115</v>
      </c>
      <c r="C20" s="15" t="s">
        <v>40</v>
      </c>
      <c r="D20" s="16" t="s">
        <v>92</v>
      </c>
      <c r="E20" s="15" t="s">
        <v>107</v>
      </c>
      <c r="F20" s="17">
        <v>26</v>
      </c>
      <c r="G20" s="26" t="s">
        <v>112</v>
      </c>
      <c r="H20" s="26" t="s">
        <v>115</v>
      </c>
      <c r="I20" s="32" t="s">
        <v>121</v>
      </c>
    </row>
    <row r="21" spans="1:9" ht="31.5" x14ac:dyDescent="0.25">
      <c r="A21" s="15">
        <v>18</v>
      </c>
      <c r="B21" s="15" t="str">
        <f>_xlfn.XLOOKUP(C21,Sheet1!C:C,Sheet1!B:B)</f>
        <v>0.75x115</v>
      </c>
      <c r="C21" s="15" t="s">
        <v>41</v>
      </c>
      <c r="D21" s="16" t="s">
        <v>93</v>
      </c>
      <c r="E21" s="15" t="s">
        <v>107</v>
      </c>
      <c r="F21" s="17">
        <v>9</v>
      </c>
      <c r="G21" s="26" t="s">
        <v>112</v>
      </c>
      <c r="H21" s="26" t="s">
        <v>115</v>
      </c>
      <c r="I21" s="32" t="s">
        <v>121</v>
      </c>
    </row>
    <row r="22" spans="1:9" ht="31.5" x14ac:dyDescent="0.25">
      <c r="A22" s="15">
        <v>19</v>
      </c>
      <c r="B22" s="15" t="str">
        <f>_xlfn.XLOOKUP(C22,Sheet1!C:C,Sheet1!B:B)</f>
        <v>0.75x120</v>
      </c>
      <c r="C22" s="15" t="s">
        <v>43</v>
      </c>
      <c r="D22" s="16" t="s">
        <v>94</v>
      </c>
      <c r="E22" s="15" t="s">
        <v>107</v>
      </c>
      <c r="F22" s="17">
        <v>9</v>
      </c>
      <c r="G22" s="26" t="s">
        <v>112</v>
      </c>
      <c r="H22" s="26" t="s">
        <v>115</v>
      </c>
      <c r="I22" s="32" t="s">
        <v>121</v>
      </c>
    </row>
    <row r="23" spans="1:9" ht="31.5" x14ac:dyDescent="0.25">
      <c r="A23" s="15">
        <v>20</v>
      </c>
      <c r="B23" s="15" t="str">
        <f>_xlfn.XLOOKUP(C23,Sheet1!C:C,Sheet1!B:B)</f>
        <v>0.75x125</v>
      </c>
      <c r="C23" s="15" t="s">
        <v>45</v>
      </c>
      <c r="D23" s="16" t="s">
        <v>95</v>
      </c>
      <c r="E23" s="15" t="s">
        <v>107</v>
      </c>
      <c r="F23" s="17">
        <v>26</v>
      </c>
      <c r="G23" s="26" t="s">
        <v>112</v>
      </c>
      <c r="H23" s="26" t="s">
        <v>115</v>
      </c>
      <c r="I23" s="32" t="s">
        <v>121</v>
      </c>
    </row>
    <row r="24" spans="1:9" ht="31.5" x14ac:dyDescent="0.25">
      <c r="A24" s="15">
        <v>21</v>
      </c>
      <c r="B24" s="15" t="str">
        <f>_xlfn.XLOOKUP(C24,Sheet1!C:C,Sheet1!B:B)</f>
        <v>0.75x125</v>
      </c>
      <c r="C24" s="15" t="s">
        <v>46</v>
      </c>
      <c r="D24" s="16" t="s">
        <v>96</v>
      </c>
      <c r="E24" s="15" t="s">
        <v>107</v>
      </c>
      <c r="F24" s="17">
        <v>76</v>
      </c>
      <c r="G24" s="26" t="s">
        <v>112</v>
      </c>
      <c r="H24" s="26" t="s">
        <v>115</v>
      </c>
      <c r="I24" s="32" t="s">
        <v>121</v>
      </c>
    </row>
    <row r="25" spans="1:9" ht="45" x14ac:dyDescent="0.25">
      <c r="A25" s="15">
        <v>22</v>
      </c>
      <c r="B25" s="15" t="str">
        <f>_xlfn.XLOOKUP(C25,Sheet1!C:C,Sheet1!B:B)</f>
        <v>0.75x130</v>
      </c>
      <c r="C25" s="15" t="s">
        <v>48</v>
      </c>
      <c r="D25" s="16" t="s">
        <v>97</v>
      </c>
      <c r="E25" s="15" t="s">
        <v>107</v>
      </c>
      <c r="F25" s="17">
        <v>17</v>
      </c>
      <c r="G25" s="26" t="s">
        <v>112</v>
      </c>
      <c r="H25" s="26" t="s">
        <v>115</v>
      </c>
      <c r="I25" s="32" t="s">
        <v>121</v>
      </c>
    </row>
    <row r="26" spans="1:9" ht="31.5" x14ac:dyDescent="0.25">
      <c r="A26" s="15">
        <v>23</v>
      </c>
      <c r="B26" s="15" t="str">
        <f>_xlfn.XLOOKUP(C26,Sheet1!C:C,Sheet1!B:B)</f>
        <v>0.75x160</v>
      </c>
      <c r="C26" s="15" t="s">
        <v>50</v>
      </c>
      <c r="D26" s="16" t="s">
        <v>98</v>
      </c>
      <c r="E26" s="15" t="s">
        <v>107</v>
      </c>
      <c r="F26" s="17">
        <v>68</v>
      </c>
      <c r="G26" s="26" t="s">
        <v>112</v>
      </c>
      <c r="H26" s="26" t="s">
        <v>115</v>
      </c>
      <c r="I26" s="32" t="s">
        <v>121</v>
      </c>
    </row>
    <row r="27" spans="1:9" ht="60" x14ac:dyDescent="0.25">
      <c r="A27" s="15">
        <v>24</v>
      </c>
      <c r="B27" s="15" t="str">
        <f>_xlfn.XLOOKUP(C27,Sheet1!C:C,Sheet1!B:B)</f>
        <v>0.75x440</v>
      </c>
      <c r="C27" s="15" t="s">
        <v>52</v>
      </c>
      <c r="D27" s="16" t="s">
        <v>99</v>
      </c>
      <c r="E27" s="15" t="s">
        <v>107</v>
      </c>
      <c r="F27" s="17">
        <v>51</v>
      </c>
      <c r="G27" s="26" t="s">
        <v>112</v>
      </c>
      <c r="H27" s="26" t="s">
        <v>115</v>
      </c>
      <c r="I27" s="32" t="s">
        <v>121</v>
      </c>
    </row>
    <row r="28" spans="1:9" ht="31.5" x14ac:dyDescent="0.25">
      <c r="A28" s="15">
        <v>25</v>
      </c>
      <c r="B28" s="15" t="str">
        <f>_xlfn.XLOOKUP(C28,Sheet1!C:C,Sheet1!B:B)</f>
        <v>0.875x140</v>
      </c>
      <c r="C28" s="15" t="s">
        <v>54</v>
      </c>
      <c r="D28" s="16" t="s">
        <v>100</v>
      </c>
      <c r="E28" s="15" t="s">
        <v>107</v>
      </c>
      <c r="F28" s="17">
        <v>13</v>
      </c>
      <c r="G28" s="26" t="s">
        <v>112</v>
      </c>
      <c r="H28" s="26" t="s">
        <v>115</v>
      </c>
      <c r="I28" s="32" t="s">
        <v>121</v>
      </c>
    </row>
    <row r="29" spans="1:9" ht="45" x14ac:dyDescent="0.25">
      <c r="A29" s="15">
        <v>26</v>
      </c>
      <c r="B29" s="15" t="str">
        <f>_xlfn.XLOOKUP(C29,Sheet1!C:C,Sheet1!B:B)</f>
        <v>0.875x140</v>
      </c>
      <c r="C29" s="15" t="s">
        <v>55</v>
      </c>
      <c r="D29" s="16" t="s">
        <v>101</v>
      </c>
      <c r="E29" s="15" t="s">
        <v>107</v>
      </c>
      <c r="F29" s="17">
        <v>47</v>
      </c>
      <c r="G29" s="26" t="s">
        <v>112</v>
      </c>
      <c r="H29" s="26" t="s">
        <v>115</v>
      </c>
      <c r="I29" s="32" t="s">
        <v>121</v>
      </c>
    </row>
    <row r="30" spans="1:9" ht="45" x14ac:dyDescent="0.25">
      <c r="A30" s="15">
        <v>27</v>
      </c>
      <c r="B30" s="15" t="str">
        <f>_xlfn.XLOOKUP(C30,Sheet1!C:C,Sheet1!B:B)</f>
        <v>0.875x150</v>
      </c>
      <c r="C30" s="15" t="s">
        <v>57</v>
      </c>
      <c r="D30" s="16" t="s">
        <v>102</v>
      </c>
      <c r="E30" s="15" t="s">
        <v>107</v>
      </c>
      <c r="F30" s="17">
        <v>9</v>
      </c>
      <c r="G30" s="26" t="s">
        <v>112</v>
      </c>
      <c r="H30" s="26" t="s">
        <v>115</v>
      </c>
      <c r="I30" s="32" t="s">
        <v>121</v>
      </c>
    </row>
    <row r="31" spans="1:9" ht="31.5" x14ac:dyDescent="0.25">
      <c r="A31" s="15">
        <v>28</v>
      </c>
      <c r="B31" s="15" t="str">
        <f>_xlfn.XLOOKUP(C31,Sheet1!C:C,Sheet1!B:B)</f>
        <v>1.375x270</v>
      </c>
      <c r="C31" s="15" t="s">
        <v>59</v>
      </c>
      <c r="D31" s="16" t="s">
        <v>103</v>
      </c>
      <c r="E31" s="15" t="s">
        <v>107</v>
      </c>
      <c r="F31" s="17">
        <v>42</v>
      </c>
      <c r="G31" s="26" t="s">
        <v>112</v>
      </c>
      <c r="H31" s="26" t="s">
        <v>115</v>
      </c>
      <c r="I31" s="32" t="s">
        <v>121</v>
      </c>
    </row>
    <row r="32" spans="1:9" ht="31.5" x14ac:dyDescent="0.25">
      <c r="A32" s="15">
        <v>29</v>
      </c>
      <c r="B32" s="15" t="str">
        <f>_xlfn.XLOOKUP(C32,Sheet1!C:C,Sheet1!B:B)</f>
        <v>1.5x330</v>
      </c>
      <c r="C32" s="15" t="s">
        <v>61</v>
      </c>
      <c r="D32" s="16" t="s">
        <v>104</v>
      </c>
      <c r="E32" s="15" t="s">
        <v>107</v>
      </c>
      <c r="F32" s="17">
        <v>21</v>
      </c>
      <c r="G32" s="26" t="s">
        <v>112</v>
      </c>
      <c r="H32" s="26" t="s">
        <v>115</v>
      </c>
      <c r="I32" s="32" t="s">
        <v>121</v>
      </c>
    </row>
    <row r="33" spans="1:9" ht="45" x14ac:dyDescent="0.25">
      <c r="A33" s="15">
        <v>30</v>
      </c>
      <c r="B33" s="15" t="str">
        <f>_xlfn.XLOOKUP(C33,Sheet1!C:C,Sheet1!B:B)</f>
        <v>2.5x650</v>
      </c>
      <c r="C33" s="15" t="s">
        <v>63</v>
      </c>
      <c r="D33" s="16" t="s">
        <v>105</v>
      </c>
      <c r="E33" s="15" t="s">
        <v>107</v>
      </c>
      <c r="F33" s="17">
        <v>42</v>
      </c>
      <c r="G33" s="26" t="s">
        <v>112</v>
      </c>
      <c r="H33" s="26" t="s">
        <v>115</v>
      </c>
      <c r="I33" s="32" t="s">
        <v>121</v>
      </c>
    </row>
    <row r="34" spans="1:9" ht="45" x14ac:dyDescent="0.25">
      <c r="A34" s="15">
        <v>31</v>
      </c>
      <c r="B34" s="15" t="str">
        <f>_xlfn.XLOOKUP(C34,Sheet1!C:C,Sheet1!B:B)</f>
        <v>2.75x635</v>
      </c>
      <c r="C34" s="15" t="s">
        <v>65</v>
      </c>
      <c r="D34" s="16" t="s">
        <v>106</v>
      </c>
      <c r="E34" s="15" t="s">
        <v>107</v>
      </c>
      <c r="F34" s="17">
        <v>13</v>
      </c>
      <c r="G34" s="26" t="s">
        <v>112</v>
      </c>
      <c r="H34" s="26" t="s">
        <v>115</v>
      </c>
      <c r="I34" s="32" t="s">
        <v>121</v>
      </c>
    </row>
    <row r="36" spans="1:9" s="18" customFormat="1" ht="20.25" customHeight="1" x14ac:dyDescent="0.25">
      <c r="C36" s="19"/>
      <c r="D36" s="20"/>
      <c r="E36" s="19"/>
      <c r="G36" s="19"/>
    </row>
    <row r="37" spans="1:9" s="18" customFormat="1" ht="20.25" customHeight="1" x14ac:dyDescent="0.25">
      <c r="C37" s="19"/>
      <c r="D37" s="20"/>
      <c r="E37" s="19"/>
      <c r="G37" s="19"/>
    </row>
    <row r="38" spans="1:9" s="18" customFormat="1" ht="20.25" customHeight="1" x14ac:dyDescent="0.25">
      <c r="B38" s="21"/>
      <c r="C38" s="19"/>
      <c r="D38" s="20"/>
      <c r="E38" s="19"/>
      <c r="G38" s="19"/>
    </row>
    <row r="39" spans="1:9" s="18" customFormat="1" ht="20.25" customHeight="1" x14ac:dyDescent="0.25">
      <c r="B39" s="21"/>
      <c r="C39" s="19"/>
      <c r="D39" s="20"/>
      <c r="E39" s="19"/>
      <c r="G39" s="19"/>
    </row>
    <row r="40" spans="1:9" s="18" customFormat="1" x14ac:dyDescent="0.25">
      <c r="B40" s="21"/>
      <c r="C40" s="19"/>
      <c r="D40" s="20"/>
      <c r="E40" s="19"/>
      <c r="G40" s="19"/>
    </row>
    <row r="41" spans="1:9" ht="19.5" customHeight="1" x14ac:dyDescent="0.25">
      <c r="B41" s="18"/>
    </row>
    <row r="42" spans="1:9" ht="21" customHeight="1" x14ac:dyDescent="0.25">
      <c r="B42" s="23"/>
    </row>
    <row r="43" spans="1:9" ht="21" customHeight="1" x14ac:dyDescent="0.25">
      <c r="B43" s="18"/>
    </row>
    <row r="44" spans="1:9" ht="21" customHeight="1" x14ac:dyDescent="0.25">
      <c r="B44" s="18"/>
    </row>
    <row r="45" spans="1:9" ht="21" customHeight="1" x14ac:dyDescent="0.25">
      <c r="B45" s="18"/>
    </row>
    <row r="53" spans="1:1" x14ac:dyDescent="0.25">
      <c r="A53" s="24" t="s">
        <v>108</v>
      </c>
    </row>
  </sheetData>
  <autoFilter ref="A3:I35" xr:uid="{0763101F-CF93-4F9C-BB98-375A20B36684}"/>
  <mergeCells count="1">
    <mergeCell ref="B1:I1"/>
  </mergeCells>
  <printOptions horizontalCentered="1"/>
  <pageMargins left="0.3" right="0.3" top="0.7" bottom="0.5" header="0.3" footer="0.3"/>
  <pageSetup paperSize="9" scale="77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bolt and nut</vt:lpstr>
      <vt:lpstr>'bolt and nut'!Print_Area</vt:lpstr>
      <vt:lpstr>'bolt and nut'!Print_Titles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Nguyen Khanh Linh - PTSC Thanh hoa</cp:lastModifiedBy>
  <cp:lastPrinted>2026-02-04T02:26:07Z</cp:lastPrinted>
  <dcterms:created xsi:type="dcterms:W3CDTF">2025-03-26T03:56:06Z</dcterms:created>
  <dcterms:modified xsi:type="dcterms:W3CDTF">2026-02-28T02:48:00Z</dcterms:modified>
</cp:coreProperties>
</file>